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filterPrivacy="1"/>
  <xr:revisionPtr revIDLastSave="0" documentId="13_ncr:1_{56B4F679-0B25-4B86-AB0A-2F998D14D7E1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Sheet1!$A$1:$J$65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42" i="1" l="1"/>
</calcChain>
</file>

<file path=xl/sharedStrings.xml><?xml version="1.0" encoding="utf-8"?>
<sst xmlns="http://schemas.openxmlformats.org/spreadsheetml/2006/main" count="115" uniqueCount="59">
  <si>
    <t>Appendix K</t>
  </si>
  <si>
    <t>ГОСТ Р 21.1101-2013</t>
  </si>
  <si>
    <t xml:space="preserve">ФОРМА-7 </t>
  </si>
  <si>
    <t xml:space="preserve"> მასალათა სპეციფიკაცია, სამუშაოთ ჩამონათალი </t>
  </si>
  <si>
    <t>პოზ.</t>
  </si>
  <si>
    <t>სიმბოლო</t>
  </si>
  <si>
    <t>აღწერა</t>
  </si>
  <si>
    <t>განზ.</t>
  </si>
  <si>
    <t>რაოდ,</t>
  </si>
  <si>
    <t>ჯერ.</t>
  </si>
  <si>
    <t>სულ</t>
  </si>
  <si>
    <t>ც</t>
  </si>
  <si>
    <t>კომენტარი:
ეს სპეციფიკაცია არ შეიცავს ყველა საჭირო მასალას და სამუშაოს. მხედველობაში უნდა იქნას მიღებული კონტრაქტორის მიერ სამუშაოს შესრულების შესაფასებელი დოკუმენტების მომზადებისას.</t>
  </si>
  <si>
    <t>მ</t>
  </si>
  <si>
    <t>საკანალიზაციო მილის მონტაჟი</t>
  </si>
  <si>
    <t>კანალიზაციის ჭის რგოლი, D = 1000 მმ. H = 1000 მმ</t>
  </si>
  <si>
    <t>კანალიზაციის ჭის კონუსის საფარის ნაწილი, D1 = 1000 მმ, D2 = 700 მმ</t>
  </si>
  <si>
    <t>კანალიზაციის ჭის რგოლი, D = 1500 მმ. H =500 მმ</t>
  </si>
  <si>
    <t>კანალიზაციის ჭის რგოლი, D = 1500 მმ. H =1000 მმ</t>
  </si>
  <si>
    <t xml:space="preserve">კანალიზაციის ჭის ხუფი, 700 MF
</t>
  </si>
  <si>
    <t xml:space="preserve">კანალიზაციის ჭის გადახურვა, 1680x1680x150
</t>
  </si>
  <si>
    <t>მიწის სამუშაოები კანალიზაციის სისტემის მოსაწყობად</t>
  </si>
  <si>
    <r>
      <t>მ</t>
    </r>
    <r>
      <rPr>
        <vertAlign val="superscript"/>
        <sz val="11"/>
        <color theme="1"/>
        <rFont val="Sylfaen"/>
        <family val="1"/>
        <charset val="204"/>
      </rPr>
      <t>3</t>
    </r>
  </si>
  <si>
    <r>
      <t>მ</t>
    </r>
    <r>
      <rPr>
        <b/>
        <vertAlign val="superscript"/>
        <sz val="11"/>
        <color theme="1"/>
        <rFont val="Sylfaen"/>
        <family val="1"/>
        <charset val="204"/>
      </rPr>
      <t>3</t>
    </r>
  </si>
  <si>
    <t>გრუნტის ამოღების სამუშაოები</t>
  </si>
  <si>
    <t>ქვიშა Kcom = 0,95 ფენა</t>
  </si>
  <si>
    <t>ხრეშის ფენა 4-22 მმ</t>
  </si>
  <si>
    <t>წვიმის წყლის მილების სამონტაჟო სამუშაოები</t>
  </si>
  <si>
    <t>წვიმის წყლის სისტემის სამონტაჟო სამუშაოები</t>
  </si>
  <si>
    <t>გოფრირებული მილი, SN8, DN400</t>
  </si>
  <si>
    <t>გოფრირებული მილი, SN8, DN500</t>
  </si>
  <si>
    <t>წვიმის წყლის ჭის სამონტაჟო სამუშაოები D = 1000 მმ</t>
  </si>
  <si>
    <t>წვიმის წყლის ჭის გადახურვა 1180x1180x150</t>
  </si>
  <si>
    <t>წვიმის წყლის ჭის ხუფი, D=700 მმ. H=150 მმ</t>
  </si>
  <si>
    <t xml:space="preserve">წვიმის წყლის ჭის ხუფი, 700 MF
</t>
  </si>
  <si>
    <t>კანალიზაციის ჭის სამონტაჟო სამუშაოები D = 1000 მმ</t>
  </si>
  <si>
    <t>კანალიზაციის ჭის სამონტაჟო სამუშაოები D = 1500 მმ</t>
  </si>
  <si>
    <t>მიწის სამუშაოები წვიმის წყლის სისტემის მოსაწყობად</t>
  </si>
  <si>
    <t>გოფრირებული მილი, SN8, DN315</t>
  </si>
  <si>
    <t>საკანალიზაციო ჭის საძირკველი 1500x1500x180</t>
  </si>
  <si>
    <t>საკანალიზაციო ჭის საძირკველი 2000x2000x180</t>
  </si>
  <si>
    <t>წვიმის წყლის ჭის სამონტაჟო სამუშაოები D = 1500 მმ</t>
  </si>
  <si>
    <t xml:space="preserve">წვიმის წყლის ჭის გადახურვა, 1680x1680x150
</t>
  </si>
  <si>
    <t>წვიმის წყლის ჭის საძირკველი 2000x2000x180</t>
  </si>
  <si>
    <t>წვიმის წყლი ჭის რგოლი, D = 1000 მმ. H = 1000 მმ</t>
  </si>
  <si>
    <t>წვიმის წყლი ჭის საძირკველი 1500x1500x180</t>
  </si>
  <si>
    <t>წვიმის წყლის ჭის რგოლი, D = 1500 მმ. H =1000 მმ</t>
  </si>
  <si>
    <t>გასატანი გრუნტის მოცულობა</t>
  </si>
  <si>
    <t>წვიმის წყლი ჭის რგოლი, D = 1000 მმ. H = 500 მმ</t>
  </si>
  <si>
    <t>წვიმის წყლის ჭის რგოლი, D = 1500 მმ. H =500 მმ</t>
  </si>
  <si>
    <t>მგვალი თვსახურით პარკინგებისთვის</t>
  </si>
  <si>
    <t>ოთხკუთხედი თავსახურით</t>
  </si>
  <si>
    <t>წვიმის წყლის გვერდმიმღები ჭები და მილები</t>
  </si>
  <si>
    <t>გოფრირებული მილი, SN8, DN250</t>
  </si>
  <si>
    <t>გოფრირებული მილი, SN8, DN200</t>
  </si>
  <si>
    <t>კანალიზაციის ჭის რგოლი, D = 1000 მმ. H = 500 მმ</t>
  </si>
  <si>
    <t>მდინარის ბალასტი</t>
  </si>
  <si>
    <t>გოფრირებული მილი, SN8, DN160</t>
  </si>
  <si>
    <t>გოფრირებული მილი, SN8, DN600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</si>
</sst>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vertAlign val="superscript"/>
      <sz val="11"/>
      <color theme="1"/>
      <name val="Sylfaen"/>
      <family val="1"/>
      <charset val="204"/>
    </font>
    <font>
      <b/>
      <vertAlign val="superscript"/>
      <sz val="11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"/>
  <sheetViews>
    <sheetView tabSelected="1" view="pageBreakPreview" zoomScale="85" zoomScaleNormal="85" zoomScaleSheetLayoutView="85" workbookViewId="0">
      <selection activeCell="H63" sqref="H63"/>
    </sheetView>
  </sheetViews>
  <sheetFormatPr defaultRowHeight="15" x14ac:dyDescent="0.25"/>
  <cols>
    <col min="1" max="1" width="6.28515625" style="1" customWidth="1"/>
    <col min="2" max="2" width="12.85546875" style="1" customWidth="1"/>
    <col min="3" max="3" width="9.140625" style="1" customWidth="1"/>
    <col min="4" max="5" width="9.140625" style="1"/>
    <col min="6" max="6" width="32.85546875" style="1" customWidth="1"/>
    <col min="7" max="8" width="9.140625" style="5"/>
    <col min="9" max="16384" width="9.140625" style="1"/>
  </cols>
  <sheetData>
    <row r="1" spans="1:10" ht="15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5" customHeight="1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4" spans="1:10" ht="15" customHeight="1" x14ac:dyDescent="0.3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</row>
    <row r="6" spans="1:10" x14ac:dyDescent="0.25">
      <c r="A6" s="19" t="s">
        <v>2</v>
      </c>
      <c r="B6" s="19"/>
      <c r="C6" s="19"/>
      <c r="D6" s="19"/>
      <c r="E6" s="19"/>
      <c r="F6" s="19"/>
      <c r="G6" s="19"/>
      <c r="H6" s="19"/>
      <c r="I6" s="19"/>
      <c r="J6" s="19"/>
    </row>
    <row r="8" spans="1:10" ht="65.25" customHeight="1" x14ac:dyDescent="0.25">
      <c r="A8" s="24" t="s">
        <v>12</v>
      </c>
      <c r="B8" s="24"/>
      <c r="C8" s="24"/>
      <c r="D8" s="24"/>
      <c r="E8" s="24"/>
      <c r="F8" s="24"/>
      <c r="G8" s="24"/>
      <c r="H8" s="24"/>
      <c r="I8" s="24"/>
      <c r="J8" s="24"/>
    </row>
    <row r="10" spans="1:10" ht="30.75" customHeight="1" x14ac:dyDescent="0.25">
      <c r="A10" s="2" t="s">
        <v>4</v>
      </c>
      <c r="B10" s="2" t="s">
        <v>5</v>
      </c>
      <c r="C10" s="25" t="s">
        <v>6</v>
      </c>
      <c r="D10" s="25"/>
      <c r="E10" s="25"/>
      <c r="F10" s="25"/>
      <c r="G10" s="2" t="s">
        <v>7</v>
      </c>
      <c r="H10" s="2" t="s">
        <v>8</v>
      </c>
      <c r="I10" s="2" t="s">
        <v>9</v>
      </c>
      <c r="J10" s="2" t="s">
        <v>10</v>
      </c>
    </row>
    <row r="11" spans="1:10" ht="30.75" customHeight="1" x14ac:dyDescent="0.25">
      <c r="A11" s="10"/>
      <c r="B11" s="10"/>
      <c r="C11" s="21" t="s">
        <v>14</v>
      </c>
      <c r="D11" s="22"/>
      <c r="E11" s="22"/>
      <c r="F11" s="23"/>
      <c r="G11" s="10"/>
      <c r="H11" s="10"/>
      <c r="I11" s="10"/>
      <c r="J11" s="10"/>
    </row>
    <row r="12" spans="1:10" ht="30" customHeight="1" x14ac:dyDescent="0.25">
      <c r="A12" s="4">
        <v>1</v>
      </c>
      <c r="B12" s="6"/>
      <c r="C12" s="18" t="s">
        <v>57</v>
      </c>
      <c r="D12" s="18"/>
      <c r="E12" s="18"/>
      <c r="F12" s="18"/>
      <c r="G12" s="7" t="s">
        <v>13</v>
      </c>
      <c r="H12" s="6">
        <v>200</v>
      </c>
      <c r="I12" s="6">
        <v>1</v>
      </c>
      <c r="J12" s="6">
        <v>200</v>
      </c>
    </row>
    <row r="13" spans="1:10" ht="30" customHeight="1" x14ac:dyDescent="0.25">
      <c r="A13" s="4">
        <v>1</v>
      </c>
      <c r="B13" s="6"/>
      <c r="C13" s="18" t="s">
        <v>54</v>
      </c>
      <c r="D13" s="18"/>
      <c r="E13" s="18"/>
      <c r="F13" s="18"/>
      <c r="G13" s="7" t="s">
        <v>13</v>
      </c>
      <c r="H13" s="6">
        <v>277</v>
      </c>
      <c r="I13" s="6">
        <v>1</v>
      </c>
      <c r="J13" s="6">
        <v>277</v>
      </c>
    </row>
    <row r="14" spans="1:10" ht="30" customHeight="1" x14ac:dyDescent="0.25">
      <c r="A14" s="4">
        <v>2</v>
      </c>
      <c r="B14" s="6"/>
      <c r="C14" s="18" t="s">
        <v>38</v>
      </c>
      <c r="D14" s="18"/>
      <c r="E14" s="18"/>
      <c r="F14" s="18"/>
      <c r="G14" s="7" t="s">
        <v>13</v>
      </c>
      <c r="H14" s="6">
        <v>254</v>
      </c>
      <c r="I14" s="6">
        <v>1</v>
      </c>
      <c r="J14" s="6">
        <v>254</v>
      </c>
    </row>
    <row r="15" spans="1:10" ht="28.35" customHeight="1" x14ac:dyDescent="0.25">
      <c r="A15" s="11"/>
      <c r="B15" s="12"/>
      <c r="C15" s="17" t="s">
        <v>35</v>
      </c>
      <c r="D15" s="17"/>
      <c r="E15" s="17"/>
      <c r="F15" s="17"/>
      <c r="G15" s="15"/>
      <c r="H15" s="10"/>
      <c r="I15" s="12"/>
      <c r="J15" s="12"/>
    </row>
    <row r="16" spans="1:10" ht="33.75" customHeight="1" x14ac:dyDescent="0.25">
      <c r="A16" s="6">
        <v>1</v>
      </c>
      <c r="B16" s="3"/>
      <c r="C16" s="16" t="s">
        <v>39</v>
      </c>
      <c r="D16" s="16"/>
      <c r="E16" s="16"/>
      <c r="F16" s="16"/>
      <c r="G16" s="8" t="s">
        <v>11</v>
      </c>
      <c r="H16" s="6">
        <v>36</v>
      </c>
      <c r="I16" s="6">
        <v>1</v>
      </c>
      <c r="J16" s="6">
        <v>36</v>
      </c>
    </row>
    <row r="17" spans="1:10" ht="33.75" customHeight="1" x14ac:dyDescent="0.25">
      <c r="A17" s="6">
        <v>2</v>
      </c>
      <c r="B17" s="3"/>
      <c r="C17" s="16" t="s">
        <v>55</v>
      </c>
      <c r="D17" s="16"/>
      <c r="E17" s="16"/>
      <c r="F17" s="16"/>
      <c r="G17" s="8" t="s">
        <v>11</v>
      </c>
      <c r="H17" s="6">
        <v>27</v>
      </c>
      <c r="I17" s="6">
        <v>1</v>
      </c>
      <c r="J17" s="6">
        <v>27</v>
      </c>
    </row>
    <row r="18" spans="1:10" ht="33.75" customHeight="1" x14ac:dyDescent="0.25">
      <c r="A18" s="6">
        <v>3</v>
      </c>
      <c r="B18" s="3"/>
      <c r="C18" s="16" t="s">
        <v>15</v>
      </c>
      <c r="D18" s="16"/>
      <c r="E18" s="16"/>
      <c r="F18" s="16"/>
      <c r="G18" s="8" t="s">
        <v>11</v>
      </c>
      <c r="H18" s="6">
        <v>59</v>
      </c>
      <c r="I18" s="6">
        <v>1</v>
      </c>
      <c r="J18" s="6">
        <v>59</v>
      </c>
    </row>
    <row r="19" spans="1:10" ht="33.75" customHeight="1" x14ac:dyDescent="0.25">
      <c r="A19" s="6">
        <v>4</v>
      </c>
      <c r="B19" s="3"/>
      <c r="C19" s="16" t="s">
        <v>16</v>
      </c>
      <c r="D19" s="16"/>
      <c r="E19" s="16"/>
      <c r="F19" s="16"/>
      <c r="G19" s="8" t="s">
        <v>11</v>
      </c>
      <c r="H19" s="6">
        <v>36</v>
      </c>
      <c r="I19" s="6">
        <v>1</v>
      </c>
      <c r="J19" s="6">
        <v>36</v>
      </c>
    </row>
    <row r="20" spans="1:10" ht="33.75" customHeight="1" x14ac:dyDescent="0.25">
      <c r="A20" s="6">
        <v>5</v>
      </c>
      <c r="B20" s="3"/>
      <c r="C20" s="16" t="s">
        <v>19</v>
      </c>
      <c r="D20" s="16"/>
      <c r="E20" s="16"/>
      <c r="F20" s="16"/>
      <c r="G20" s="8" t="s">
        <v>11</v>
      </c>
      <c r="H20" s="6">
        <v>36</v>
      </c>
      <c r="I20" s="6">
        <v>1</v>
      </c>
      <c r="J20" s="6">
        <v>36</v>
      </c>
    </row>
    <row r="21" spans="1:10" ht="30.75" customHeight="1" x14ac:dyDescent="0.25">
      <c r="A21" s="11"/>
      <c r="B21" s="12"/>
      <c r="C21" s="17" t="s">
        <v>36</v>
      </c>
      <c r="D21" s="17"/>
      <c r="E21" s="17"/>
      <c r="F21" s="17"/>
      <c r="G21" s="15"/>
      <c r="H21" s="10"/>
      <c r="I21" s="12"/>
      <c r="J21" s="12"/>
    </row>
    <row r="22" spans="1:10" ht="33.75" customHeight="1" x14ac:dyDescent="0.25">
      <c r="A22" s="6">
        <v>1</v>
      </c>
      <c r="B22" s="3"/>
      <c r="C22" s="16" t="s">
        <v>40</v>
      </c>
      <c r="D22" s="16"/>
      <c r="E22" s="16"/>
      <c r="F22" s="16"/>
      <c r="G22" s="8" t="s">
        <v>11</v>
      </c>
      <c r="H22" s="6">
        <v>9</v>
      </c>
      <c r="I22" s="6">
        <v>1</v>
      </c>
      <c r="J22" s="6">
        <v>9</v>
      </c>
    </row>
    <row r="23" spans="1:10" ht="33.75" customHeight="1" x14ac:dyDescent="0.25">
      <c r="A23" s="6">
        <v>2</v>
      </c>
      <c r="B23" s="3"/>
      <c r="C23" s="16" t="s">
        <v>17</v>
      </c>
      <c r="D23" s="16"/>
      <c r="E23" s="16"/>
      <c r="F23" s="16"/>
      <c r="G23" s="8" t="s">
        <v>11</v>
      </c>
      <c r="H23" s="6">
        <v>5</v>
      </c>
      <c r="I23" s="6">
        <v>1</v>
      </c>
      <c r="J23" s="6">
        <v>5</v>
      </c>
    </row>
    <row r="24" spans="1:10" ht="33.75" customHeight="1" x14ac:dyDescent="0.25">
      <c r="A24" s="6">
        <v>3</v>
      </c>
      <c r="B24" s="3"/>
      <c r="C24" s="16" t="s">
        <v>18</v>
      </c>
      <c r="D24" s="16"/>
      <c r="E24" s="16"/>
      <c r="F24" s="16"/>
      <c r="G24" s="8" t="s">
        <v>11</v>
      </c>
      <c r="H24" s="6">
        <v>43</v>
      </c>
      <c r="I24" s="6">
        <v>1</v>
      </c>
      <c r="J24" s="6">
        <v>43</v>
      </c>
    </row>
    <row r="25" spans="1:10" ht="33.75" customHeight="1" x14ac:dyDescent="0.25">
      <c r="A25" s="6">
        <v>4</v>
      </c>
      <c r="B25" s="3"/>
      <c r="C25" s="16" t="s">
        <v>20</v>
      </c>
      <c r="D25" s="16"/>
      <c r="E25" s="16"/>
      <c r="F25" s="16"/>
      <c r="G25" s="8" t="s">
        <v>11</v>
      </c>
      <c r="H25" s="6">
        <v>9</v>
      </c>
      <c r="I25" s="6">
        <v>1</v>
      </c>
      <c r="J25" s="6">
        <v>9</v>
      </c>
    </row>
    <row r="26" spans="1:10" ht="33.75" customHeight="1" x14ac:dyDescent="0.25">
      <c r="A26" s="6">
        <v>5</v>
      </c>
      <c r="B26" s="3"/>
      <c r="C26" s="16" t="s">
        <v>19</v>
      </c>
      <c r="D26" s="16"/>
      <c r="E26" s="16"/>
      <c r="F26" s="16"/>
      <c r="G26" s="8" t="s">
        <v>11</v>
      </c>
      <c r="H26" s="6">
        <v>9</v>
      </c>
      <c r="I26" s="6">
        <v>1</v>
      </c>
      <c r="J26" s="6">
        <v>9</v>
      </c>
    </row>
    <row r="27" spans="1:10" ht="30.75" customHeight="1" x14ac:dyDescent="0.25">
      <c r="A27" s="11"/>
      <c r="B27" s="12"/>
      <c r="C27" s="17" t="s">
        <v>21</v>
      </c>
      <c r="D27" s="17"/>
      <c r="E27" s="17"/>
      <c r="F27" s="17"/>
      <c r="G27" s="13" t="s">
        <v>23</v>
      </c>
      <c r="H27" s="14">
        <v>3290</v>
      </c>
      <c r="I27" s="12"/>
      <c r="J27" s="12"/>
    </row>
    <row r="28" spans="1:10" ht="33.75" customHeight="1" x14ac:dyDescent="0.25">
      <c r="A28" s="6">
        <v>1</v>
      </c>
      <c r="B28" s="3"/>
      <c r="C28" s="16" t="s">
        <v>24</v>
      </c>
      <c r="D28" s="16"/>
      <c r="E28" s="16"/>
      <c r="F28" s="16"/>
      <c r="G28" s="7" t="s">
        <v>22</v>
      </c>
      <c r="H28" s="27">
        <v>3290</v>
      </c>
      <c r="I28" s="6">
        <v>1</v>
      </c>
      <c r="J28" s="27">
        <v>3290</v>
      </c>
    </row>
    <row r="29" spans="1:10" ht="33.75" customHeight="1" x14ac:dyDescent="0.25">
      <c r="A29" s="6">
        <v>2</v>
      </c>
      <c r="B29" s="3"/>
      <c r="C29" s="16" t="s">
        <v>25</v>
      </c>
      <c r="D29" s="16"/>
      <c r="E29" s="16"/>
      <c r="F29" s="16"/>
      <c r="G29" s="7" t="s">
        <v>22</v>
      </c>
      <c r="H29" s="6">
        <v>220</v>
      </c>
      <c r="I29" s="6">
        <v>1</v>
      </c>
      <c r="J29" s="6">
        <v>220</v>
      </c>
    </row>
    <row r="30" spans="1:10" ht="33.75" customHeight="1" x14ac:dyDescent="0.25">
      <c r="A30" s="6">
        <v>3</v>
      </c>
      <c r="B30" s="3"/>
      <c r="C30" s="16" t="s">
        <v>25</v>
      </c>
      <c r="D30" s="16"/>
      <c r="E30" s="16"/>
      <c r="F30" s="16"/>
      <c r="G30" s="7" t="s">
        <v>22</v>
      </c>
      <c r="H30" s="6">
        <v>110</v>
      </c>
      <c r="I30" s="6">
        <v>1</v>
      </c>
      <c r="J30" s="6">
        <v>110</v>
      </c>
    </row>
    <row r="31" spans="1:10" ht="33.75" customHeight="1" x14ac:dyDescent="0.25">
      <c r="A31" s="6">
        <v>4</v>
      </c>
      <c r="B31" s="3"/>
      <c r="C31" s="16" t="s">
        <v>26</v>
      </c>
      <c r="D31" s="16"/>
      <c r="E31" s="16"/>
      <c r="F31" s="16"/>
      <c r="G31" s="7" t="s">
        <v>22</v>
      </c>
      <c r="H31" s="6">
        <v>110</v>
      </c>
      <c r="I31" s="6">
        <v>1</v>
      </c>
      <c r="J31" s="6">
        <v>110</v>
      </c>
    </row>
    <row r="32" spans="1:10" ht="33.75" customHeight="1" x14ac:dyDescent="0.25">
      <c r="A32" s="6">
        <v>5</v>
      </c>
      <c r="B32" s="3"/>
      <c r="C32" s="16" t="s">
        <v>56</v>
      </c>
      <c r="D32" s="16"/>
      <c r="E32" s="16"/>
      <c r="F32" s="16"/>
      <c r="G32" s="7" t="s">
        <v>22</v>
      </c>
      <c r="H32" s="6">
        <v>3135</v>
      </c>
      <c r="I32" s="6">
        <v>1</v>
      </c>
      <c r="J32" s="6">
        <v>3135</v>
      </c>
    </row>
    <row r="33" spans="1:12" ht="33.75" customHeight="1" x14ac:dyDescent="0.25">
      <c r="A33" s="6">
        <v>6</v>
      </c>
      <c r="B33" s="3"/>
      <c r="C33" s="16" t="s">
        <v>47</v>
      </c>
      <c r="D33" s="16"/>
      <c r="E33" s="16"/>
      <c r="F33" s="16"/>
      <c r="G33" s="7" t="s">
        <v>22</v>
      </c>
      <c r="H33" s="6">
        <v>3290</v>
      </c>
      <c r="I33" s="6">
        <v>1</v>
      </c>
      <c r="J33" s="6">
        <v>3290</v>
      </c>
    </row>
    <row r="34" spans="1:12" ht="30.75" customHeight="1" x14ac:dyDescent="0.25">
      <c r="A34" s="11"/>
      <c r="B34" s="12"/>
      <c r="C34" s="17" t="s">
        <v>28</v>
      </c>
      <c r="D34" s="17"/>
      <c r="E34" s="17"/>
      <c r="F34" s="17"/>
      <c r="G34" s="13"/>
      <c r="H34" s="14"/>
      <c r="I34" s="12"/>
      <c r="J34" s="12"/>
    </row>
    <row r="35" spans="1:12" ht="30.75" customHeight="1" x14ac:dyDescent="0.25">
      <c r="A35" s="11"/>
      <c r="B35" s="12"/>
      <c r="C35" s="17" t="s">
        <v>27</v>
      </c>
      <c r="D35" s="17"/>
      <c r="E35" s="17"/>
      <c r="F35" s="17"/>
      <c r="G35" s="13" t="s">
        <v>13</v>
      </c>
      <c r="H35" s="14">
        <v>671</v>
      </c>
      <c r="I35" s="12"/>
      <c r="J35" s="12"/>
    </row>
    <row r="36" spans="1:12" ht="33.75" customHeight="1" x14ac:dyDescent="0.25">
      <c r="A36" s="6">
        <v>1</v>
      </c>
      <c r="B36" s="3"/>
      <c r="C36" s="18" t="s">
        <v>57</v>
      </c>
      <c r="D36" s="18"/>
      <c r="E36" s="18"/>
      <c r="F36" s="18"/>
      <c r="G36" s="7" t="s">
        <v>13</v>
      </c>
      <c r="H36" s="6">
        <v>440</v>
      </c>
      <c r="I36" s="6">
        <v>1</v>
      </c>
      <c r="J36" s="6">
        <v>440</v>
      </c>
    </row>
    <row r="37" spans="1:12" ht="33.75" customHeight="1" x14ac:dyDescent="0.25">
      <c r="A37" s="6">
        <v>1</v>
      </c>
      <c r="B37" s="3"/>
      <c r="C37" s="18" t="s">
        <v>54</v>
      </c>
      <c r="D37" s="18"/>
      <c r="E37" s="18"/>
      <c r="F37" s="18"/>
      <c r="G37" s="7" t="s">
        <v>13</v>
      </c>
      <c r="H37" s="6">
        <v>76</v>
      </c>
      <c r="I37" s="6">
        <v>1</v>
      </c>
      <c r="J37" s="6">
        <v>76</v>
      </c>
    </row>
    <row r="38" spans="1:12" ht="33.75" customHeight="1" x14ac:dyDescent="0.25">
      <c r="A38" s="6">
        <v>2</v>
      </c>
      <c r="B38" s="3"/>
      <c r="C38" s="18" t="s">
        <v>53</v>
      </c>
      <c r="D38" s="18"/>
      <c r="E38" s="18"/>
      <c r="F38" s="18"/>
      <c r="G38" s="7" t="s">
        <v>13</v>
      </c>
      <c r="H38" s="6">
        <v>144</v>
      </c>
      <c r="I38" s="6">
        <v>1</v>
      </c>
      <c r="J38" s="6">
        <v>144</v>
      </c>
    </row>
    <row r="39" spans="1:12" ht="33.75" customHeight="1" x14ac:dyDescent="0.25">
      <c r="A39" s="6">
        <v>3</v>
      </c>
      <c r="B39" s="3"/>
      <c r="C39" s="18" t="s">
        <v>38</v>
      </c>
      <c r="D39" s="18"/>
      <c r="E39" s="18"/>
      <c r="F39" s="18"/>
      <c r="G39" s="7" t="s">
        <v>13</v>
      </c>
      <c r="H39" s="6">
        <v>225</v>
      </c>
      <c r="I39" s="6">
        <v>1</v>
      </c>
      <c r="J39" s="6">
        <v>225</v>
      </c>
    </row>
    <row r="40" spans="1:12" ht="33.75" customHeight="1" x14ac:dyDescent="0.25">
      <c r="A40" s="6">
        <v>4</v>
      </c>
      <c r="B40" s="3"/>
      <c r="C40" s="18" t="s">
        <v>29</v>
      </c>
      <c r="D40" s="18"/>
      <c r="E40" s="18"/>
      <c r="F40" s="18"/>
      <c r="G40" s="7" t="s">
        <v>13</v>
      </c>
      <c r="H40" s="6">
        <v>13</v>
      </c>
      <c r="I40" s="6">
        <v>1</v>
      </c>
      <c r="J40" s="6">
        <v>13</v>
      </c>
    </row>
    <row r="41" spans="1:12" ht="33.75" customHeight="1" x14ac:dyDescent="0.25">
      <c r="A41" s="6">
        <v>5</v>
      </c>
      <c r="B41" s="3"/>
      <c r="C41" s="18" t="s">
        <v>30</v>
      </c>
      <c r="D41" s="18"/>
      <c r="E41" s="18"/>
      <c r="F41" s="18"/>
      <c r="G41" s="7" t="s">
        <v>13</v>
      </c>
      <c r="H41" s="6">
        <v>41</v>
      </c>
      <c r="I41" s="6">
        <v>1</v>
      </c>
      <c r="J41" s="6">
        <v>41</v>
      </c>
    </row>
    <row r="42" spans="1:12" ht="33.75" customHeight="1" x14ac:dyDescent="0.25">
      <c r="A42" s="6">
        <v>6</v>
      </c>
      <c r="B42" s="3"/>
      <c r="C42" s="18" t="s">
        <v>58</v>
      </c>
      <c r="D42" s="18"/>
      <c r="E42" s="18"/>
      <c r="F42" s="18"/>
      <c r="G42" s="7" t="s">
        <v>13</v>
      </c>
      <c r="H42" s="6">
        <v>221</v>
      </c>
      <c r="I42" s="6">
        <v>1</v>
      </c>
      <c r="J42" s="6">
        <v>221</v>
      </c>
      <c r="L42" s="1">
        <f>SUM(H36:H42)</f>
        <v>1160</v>
      </c>
    </row>
    <row r="43" spans="1:12" ht="28.35" customHeight="1" x14ac:dyDescent="0.25">
      <c r="A43" s="11"/>
      <c r="B43" s="12"/>
      <c r="C43" s="17" t="s">
        <v>31</v>
      </c>
      <c r="D43" s="17"/>
      <c r="E43" s="17"/>
      <c r="F43" s="17"/>
      <c r="G43" s="15"/>
      <c r="H43" s="10"/>
      <c r="I43" s="12"/>
      <c r="J43" s="12"/>
    </row>
    <row r="44" spans="1:12" ht="33.75" customHeight="1" x14ac:dyDescent="0.25">
      <c r="A44" s="6">
        <v>1</v>
      </c>
      <c r="B44" s="3"/>
      <c r="C44" s="16" t="s">
        <v>45</v>
      </c>
      <c r="D44" s="16"/>
      <c r="E44" s="16"/>
      <c r="F44" s="16"/>
      <c r="G44" s="8" t="s">
        <v>11</v>
      </c>
      <c r="H44" s="6">
        <v>50</v>
      </c>
      <c r="I44" s="6">
        <v>1</v>
      </c>
      <c r="J44" s="6">
        <v>50</v>
      </c>
    </row>
    <row r="45" spans="1:12" ht="33.75" customHeight="1" x14ac:dyDescent="0.25">
      <c r="A45" s="6">
        <v>2</v>
      </c>
      <c r="B45" s="3"/>
      <c r="C45" s="16" t="s">
        <v>48</v>
      </c>
      <c r="D45" s="16"/>
      <c r="E45" s="16"/>
      <c r="F45" s="16"/>
      <c r="G45" s="8" t="s">
        <v>11</v>
      </c>
      <c r="H45" s="6">
        <v>38</v>
      </c>
      <c r="I45" s="6">
        <v>1</v>
      </c>
      <c r="J45" s="6">
        <v>38</v>
      </c>
    </row>
    <row r="46" spans="1:12" ht="33.75" customHeight="1" x14ac:dyDescent="0.25">
      <c r="A46" s="6">
        <v>3</v>
      </c>
      <c r="B46" s="3"/>
      <c r="C46" s="16" t="s">
        <v>44</v>
      </c>
      <c r="D46" s="16"/>
      <c r="E46" s="16"/>
      <c r="F46" s="16"/>
      <c r="G46" s="8" t="s">
        <v>11</v>
      </c>
      <c r="H46" s="6">
        <v>77</v>
      </c>
      <c r="I46" s="6">
        <v>1</v>
      </c>
      <c r="J46" s="6">
        <v>77</v>
      </c>
    </row>
    <row r="47" spans="1:12" ht="33.75" customHeight="1" x14ac:dyDescent="0.25">
      <c r="A47" s="6">
        <v>4</v>
      </c>
      <c r="B47" s="3"/>
      <c r="C47" s="16" t="s">
        <v>32</v>
      </c>
      <c r="D47" s="16"/>
      <c r="E47" s="16"/>
      <c r="F47" s="16"/>
      <c r="G47" s="8" t="s">
        <v>11</v>
      </c>
      <c r="H47" s="6">
        <v>50</v>
      </c>
      <c r="I47" s="6">
        <v>1</v>
      </c>
      <c r="J47" s="6">
        <v>50</v>
      </c>
    </row>
    <row r="48" spans="1:12" ht="33.75" customHeight="1" x14ac:dyDescent="0.25">
      <c r="A48" s="6">
        <v>5</v>
      </c>
      <c r="B48" s="3"/>
      <c r="C48" s="16" t="s">
        <v>33</v>
      </c>
      <c r="D48" s="16"/>
      <c r="E48" s="16"/>
      <c r="F48" s="16"/>
      <c r="G48" s="8" t="s">
        <v>11</v>
      </c>
      <c r="H48" s="6">
        <v>50</v>
      </c>
      <c r="I48" s="6">
        <v>1</v>
      </c>
      <c r="J48" s="6">
        <v>50</v>
      </c>
    </row>
    <row r="49" spans="1:10" ht="30.75" customHeight="1" x14ac:dyDescent="0.25">
      <c r="A49" s="11"/>
      <c r="B49" s="12"/>
      <c r="C49" s="17" t="s">
        <v>41</v>
      </c>
      <c r="D49" s="17"/>
      <c r="E49" s="17"/>
      <c r="F49" s="17"/>
      <c r="G49" s="15"/>
      <c r="H49" s="10"/>
      <c r="I49" s="12"/>
      <c r="J49" s="12"/>
    </row>
    <row r="50" spans="1:10" ht="33.75" customHeight="1" x14ac:dyDescent="0.25">
      <c r="A50" s="6">
        <v>1</v>
      </c>
      <c r="B50" s="3"/>
      <c r="C50" s="16" t="s">
        <v>43</v>
      </c>
      <c r="D50" s="16"/>
      <c r="E50" s="16"/>
      <c r="F50" s="16"/>
      <c r="G50" s="8" t="s">
        <v>11</v>
      </c>
      <c r="H50" s="6">
        <v>8</v>
      </c>
      <c r="I50" s="6">
        <v>1</v>
      </c>
      <c r="J50" s="6">
        <v>8</v>
      </c>
    </row>
    <row r="51" spans="1:10" ht="33.75" customHeight="1" x14ac:dyDescent="0.25">
      <c r="A51" s="6">
        <v>2</v>
      </c>
      <c r="B51" s="3"/>
      <c r="C51" s="16" t="s">
        <v>49</v>
      </c>
      <c r="D51" s="16"/>
      <c r="E51" s="16"/>
      <c r="F51" s="16"/>
      <c r="G51" s="8" t="s">
        <v>11</v>
      </c>
      <c r="H51" s="6">
        <v>7</v>
      </c>
      <c r="I51" s="6">
        <v>1</v>
      </c>
      <c r="J51" s="6">
        <v>7</v>
      </c>
    </row>
    <row r="52" spans="1:10" ht="33.75" customHeight="1" x14ac:dyDescent="0.25">
      <c r="A52" s="6">
        <v>3</v>
      </c>
      <c r="B52" s="3"/>
      <c r="C52" s="16" t="s">
        <v>46</v>
      </c>
      <c r="D52" s="16"/>
      <c r="E52" s="16"/>
      <c r="F52" s="16"/>
      <c r="G52" s="8" t="s">
        <v>11</v>
      </c>
      <c r="H52" s="6">
        <v>34</v>
      </c>
      <c r="I52" s="6">
        <v>1</v>
      </c>
      <c r="J52" s="6">
        <v>34</v>
      </c>
    </row>
    <row r="53" spans="1:10" ht="33.75" customHeight="1" x14ac:dyDescent="0.25">
      <c r="A53" s="6">
        <v>4</v>
      </c>
      <c r="B53" s="3"/>
      <c r="C53" s="16" t="s">
        <v>42</v>
      </c>
      <c r="D53" s="16"/>
      <c r="E53" s="16"/>
      <c r="F53" s="16"/>
      <c r="G53" s="8" t="s">
        <v>11</v>
      </c>
      <c r="H53" s="6">
        <v>8</v>
      </c>
      <c r="I53" s="6">
        <v>1</v>
      </c>
      <c r="J53" s="6">
        <v>8</v>
      </c>
    </row>
    <row r="54" spans="1:10" ht="33.75" customHeight="1" x14ac:dyDescent="0.25">
      <c r="A54" s="6">
        <v>5</v>
      </c>
      <c r="B54" s="3"/>
      <c r="C54" s="16" t="s">
        <v>34</v>
      </c>
      <c r="D54" s="16"/>
      <c r="E54" s="16"/>
      <c r="F54" s="16"/>
      <c r="G54" s="8" t="s">
        <v>11</v>
      </c>
      <c r="H54" s="6">
        <v>8</v>
      </c>
      <c r="I54" s="6">
        <v>1</v>
      </c>
      <c r="J54" s="6">
        <v>8</v>
      </c>
    </row>
    <row r="55" spans="1:10" ht="30.75" customHeight="1" x14ac:dyDescent="0.25">
      <c r="A55" s="11"/>
      <c r="B55" s="12"/>
      <c r="C55" s="17" t="s">
        <v>52</v>
      </c>
      <c r="D55" s="17"/>
      <c r="E55" s="17"/>
      <c r="F55" s="17"/>
      <c r="G55" s="15"/>
      <c r="H55" s="10"/>
      <c r="I55" s="12"/>
      <c r="J55" s="12"/>
    </row>
    <row r="56" spans="1:10" ht="33.75" customHeight="1" x14ac:dyDescent="0.25">
      <c r="A56" s="6">
        <v>1</v>
      </c>
      <c r="B56" s="3"/>
      <c r="C56" s="16" t="s">
        <v>50</v>
      </c>
      <c r="D56" s="16"/>
      <c r="E56" s="16"/>
      <c r="F56" s="16"/>
      <c r="G56" s="8" t="s">
        <v>11</v>
      </c>
      <c r="H56" s="6">
        <v>13</v>
      </c>
      <c r="I56" s="6">
        <v>1</v>
      </c>
      <c r="J56" s="6">
        <v>13</v>
      </c>
    </row>
    <row r="57" spans="1:10" ht="33.75" customHeight="1" x14ac:dyDescent="0.25">
      <c r="A57" s="6">
        <v>2</v>
      </c>
      <c r="B57" s="3"/>
      <c r="C57" s="16" t="s">
        <v>51</v>
      </c>
      <c r="D57" s="16"/>
      <c r="E57" s="16"/>
      <c r="F57" s="16"/>
      <c r="G57" s="8" t="s">
        <v>11</v>
      </c>
      <c r="H57" s="6">
        <v>20</v>
      </c>
      <c r="I57" s="6">
        <v>1</v>
      </c>
      <c r="J57" s="6">
        <v>20</v>
      </c>
    </row>
    <row r="58" spans="1:10" ht="33.75" customHeight="1" x14ac:dyDescent="0.25">
      <c r="A58" s="6">
        <v>3</v>
      </c>
      <c r="B58" s="3"/>
      <c r="C58" s="18" t="s">
        <v>53</v>
      </c>
      <c r="D58" s="18"/>
      <c r="E58" s="18"/>
      <c r="F58" s="18"/>
      <c r="G58" s="7" t="s">
        <v>13</v>
      </c>
      <c r="H58" s="6">
        <v>200</v>
      </c>
      <c r="I58" s="6">
        <v>1</v>
      </c>
      <c r="J58" s="6">
        <v>200</v>
      </c>
    </row>
    <row r="59" spans="1:10" ht="30.75" customHeight="1" x14ac:dyDescent="0.25">
      <c r="A59" s="11"/>
      <c r="B59" s="12"/>
      <c r="C59" s="17" t="s">
        <v>37</v>
      </c>
      <c r="D59" s="17"/>
      <c r="E59" s="17"/>
      <c r="F59" s="17"/>
      <c r="G59" s="13" t="s">
        <v>23</v>
      </c>
      <c r="H59" s="14">
        <v>4081</v>
      </c>
      <c r="I59" s="12"/>
      <c r="J59" s="12"/>
    </row>
    <row r="60" spans="1:10" ht="33.75" customHeight="1" x14ac:dyDescent="0.25">
      <c r="A60" s="6">
        <v>1</v>
      </c>
      <c r="B60" s="3"/>
      <c r="C60" s="16" t="s">
        <v>24</v>
      </c>
      <c r="D60" s="16"/>
      <c r="E60" s="16"/>
      <c r="F60" s="16"/>
      <c r="G60" s="7" t="s">
        <v>22</v>
      </c>
      <c r="H60" s="9">
        <v>4081</v>
      </c>
      <c r="I60" s="6">
        <v>1</v>
      </c>
      <c r="J60" s="9">
        <v>4081</v>
      </c>
    </row>
    <row r="61" spans="1:10" ht="33.75" customHeight="1" x14ac:dyDescent="0.25">
      <c r="A61" s="6">
        <v>2</v>
      </c>
      <c r="B61" s="3"/>
      <c r="C61" s="16" t="s">
        <v>25</v>
      </c>
      <c r="D61" s="16"/>
      <c r="E61" s="16"/>
      <c r="F61" s="16"/>
      <c r="G61" s="7" t="s">
        <v>22</v>
      </c>
      <c r="H61" s="6">
        <v>408</v>
      </c>
      <c r="I61" s="6">
        <v>1</v>
      </c>
      <c r="J61" s="6">
        <v>408</v>
      </c>
    </row>
    <row r="62" spans="1:10" ht="33.75" customHeight="1" x14ac:dyDescent="0.25">
      <c r="A62" s="6">
        <v>3</v>
      </c>
      <c r="B62" s="3"/>
      <c r="C62" s="16" t="s">
        <v>25</v>
      </c>
      <c r="D62" s="16"/>
      <c r="E62" s="16"/>
      <c r="F62" s="16"/>
      <c r="G62" s="7" t="s">
        <v>22</v>
      </c>
      <c r="H62" s="6">
        <v>204</v>
      </c>
      <c r="I62" s="6">
        <v>1</v>
      </c>
      <c r="J62" s="6">
        <v>204</v>
      </c>
    </row>
    <row r="63" spans="1:10" ht="33.75" customHeight="1" x14ac:dyDescent="0.25">
      <c r="A63" s="6">
        <v>4</v>
      </c>
      <c r="B63" s="3"/>
      <c r="C63" s="16" t="s">
        <v>26</v>
      </c>
      <c r="D63" s="16"/>
      <c r="E63" s="16"/>
      <c r="F63" s="16"/>
      <c r="G63" s="7" t="s">
        <v>22</v>
      </c>
      <c r="H63" s="6">
        <v>204</v>
      </c>
      <c r="I63" s="6">
        <v>1</v>
      </c>
      <c r="J63" s="6">
        <v>204</v>
      </c>
    </row>
    <row r="64" spans="1:10" ht="33.75" customHeight="1" x14ac:dyDescent="0.25">
      <c r="A64" s="6">
        <v>5</v>
      </c>
      <c r="B64" s="3"/>
      <c r="C64" s="16" t="s">
        <v>56</v>
      </c>
      <c r="D64" s="16"/>
      <c r="E64" s="16"/>
      <c r="F64" s="16"/>
      <c r="G64" s="7" t="s">
        <v>22</v>
      </c>
      <c r="H64" s="6">
        <v>3592</v>
      </c>
      <c r="I64" s="6">
        <v>1</v>
      </c>
      <c r="J64" s="6">
        <v>3592</v>
      </c>
    </row>
    <row r="65" spans="1:10" ht="33.75" customHeight="1" x14ac:dyDescent="0.25">
      <c r="A65" s="6">
        <v>6</v>
      </c>
      <c r="B65" s="3"/>
      <c r="C65" s="16" t="s">
        <v>47</v>
      </c>
      <c r="D65" s="16"/>
      <c r="E65" s="16"/>
      <c r="F65" s="16"/>
      <c r="G65" s="7" t="s">
        <v>22</v>
      </c>
      <c r="H65" s="6">
        <v>4081</v>
      </c>
      <c r="I65" s="6">
        <v>1</v>
      </c>
      <c r="J65" s="6">
        <v>4081</v>
      </c>
    </row>
  </sheetData>
  <mergeCells count="61">
    <mergeCell ref="C45:F45"/>
    <mergeCell ref="C46:F46"/>
    <mergeCell ref="C47:F47"/>
    <mergeCell ref="C48:F48"/>
    <mergeCell ref="C55:F55"/>
    <mergeCell ref="C51:F51"/>
    <mergeCell ref="C49:F49"/>
    <mergeCell ref="C50:F50"/>
    <mergeCell ref="C52:F52"/>
    <mergeCell ref="C53:F53"/>
    <mergeCell ref="C54:F54"/>
    <mergeCell ref="A1:J1"/>
    <mergeCell ref="C15:F15"/>
    <mergeCell ref="C19:F19"/>
    <mergeCell ref="C11:F11"/>
    <mergeCell ref="A8:J8"/>
    <mergeCell ref="C10:F10"/>
    <mergeCell ref="C14:F14"/>
    <mergeCell ref="C18:F18"/>
    <mergeCell ref="C16:F16"/>
    <mergeCell ref="A4:J4"/>
    <mergeCell ref="A2:J2"/>
    <mergeCell ref="C12:F12"/>
    <mergeCell ref="C20:F20"/>
    <mergeCell ref="A6:J6"/>
    <mergeCell ref="C35:F35"/>
    <mergeCell ref="C39:F39"/>
    <mergeCell ref="C40:F40"/>
    <mergeCell ref="C13:F13"/>
    <mergeCell ref="C17:F17"/>
    <mergeCell ref="C23:F23"/>
    <mergeCell ref="C24:F24"/>
    <mergeCell ref="C27:F27"/>
    <mergeCell ref="C34:F34"/>
    <mergeCell ref="C28:F28"/>
    <mergeCell ref="C29:F29"/>
    <mergeCell ref="C30:F30"/>
    <mergeCell ref="C31:F31"/>
    <mergeCell ref="C33:F33"/>
    <mergeCell ref="C42:F42"/>
    <mergeCell ref="C43:F43"/>
    <mergeCell ref="C44:F44"/>
    <mergeCell ref="C32:F32"/>
    <mergeCell ref="C21:F21"/>
    <mergeCell ref="C22:F22"/>
    <mergeCell ref="C25:F25"/>
    <mergeCell ref="C26:F26"/>
    <mergeCell ref="C38:F38"/>
    <mergeCell ref="C37:F37"/>
    <mergeCell ref="C41:F41"/>
    <mergeCell ref="C36:F36"/>
    <mergeCell ref="C59:F59"/>
    <mergeCell ref="C60:F60"/>
    <mergeCell ref="C56:F56"/>
    <mergeCell ref="C57:F57"/>
    <mergeCell ref="C58:F58"/>
    <mergeCell ref="C61:F61"/>
    <mergeCell ref="C62:F62"/>
    <mergeCell ref="C63:F63"/>
    <mergeCell ref="C65:F65"/>
    <mergeCell ref="C64:F64"/>
  </mergeCells>
  <pageMargins left="0.7" right="0.7" top="0.75" bottom="0.75" header="0.3" footer="0.3"/>
  <pageSetup paperSize="9" scale="75" fitToHeight="0" orientation="portrait" horizontalDpi="4294967293" r:id="rId1"/>
  <headerFooter>
    <oddHeader xml:space="preserve">&amp;L&amp;G
&amp;D&amp;R&amp;KC00000შპს „საქსონ მენეჯმენტ სერვისის“&amp;K01+000
„SAXON MANAGEMENT SERVICES“ LLC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2023-01-30T16:14:27Z</dcterms:modified>
</cp:coreProperties>
</file>